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/>
  <c r="G17"/>
  <c r="H17"/>
</calcChain>
</file>

<file path=xl/sharedStrings.xml><?xml version="1.0" encoding="utf-8"?>
<sst xmlns="http://schemas.openxmlformats.org/spreadsheetml/2006/main" count="94" uniqueCount="67">
  <si>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</si>
  <si>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</si>
  <si>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</si>
  <si>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</si>
  <si>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</si>
  <si>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</si>
  <si>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</si>
  <si>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</si>
  <si>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</si>
  <si>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</si>
  <si>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</si>
  <si>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</si>
  <si>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</si>
  <si>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</si>
  <si>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</si>
  <si>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</si>
  <si>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</si>
  <si>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</si>
  <si>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</si>
  <si>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</si>
  <si>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</si>
  <si>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</si>
  <si>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</si>
  <si>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</si>
  <si>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</si>
  <si>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</si>
  <si>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</si>
  <si>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</si>
  <si>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</si>
  <si>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</si>
  <si>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</si>
  <si>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</si>
  <si>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</si>
  <si>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</si>
  <si>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</si>
  <si>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</si>
  <si>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</si>
  <si>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</si>
  <si>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Q_РМ.2026.20</t>
  </si>
  <si>
    <t>Модернизация учета электрической энергии ВЛ-0,4 кВ от ТП-854, ТП-3710, ТП-3722, ТП-3724, ТП-3708, ТП-1383</t>
  </si>
  <si>
    <t>Этап 1 СМР</t>
  </si>
  <si>
    <t>1 кв. 2026 г.</t>
  </si>
  <si>
    <t>4 кв. 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</si>
  <si>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</si>
  <si>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</si>
  <si>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</si>
  <si>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</si>
  <si>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</si>
  <si>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Не требуется</t>
  </si>
  <si>
    <t>ТП-854</t>
  </si>
  <si>
    <t>ТП-3710</t>
  </si>
  <si>
    <t>ТП-3722</t>
  </si>
  <si>
    <t>ТП-3724</t>
  </si>
  <si>
    <t>ТП-3708</t>
  </si>
  <si>
    <t>ТП-1383</t>
  </si>
  <si>
    <t>г. Пенза</t>
  </si>
  <si>
    <t>3мкр.Заря-1 2пр. Новоселов,8</t>
  </si>
  <si>
    <t>г.Пенза</t>
  </si>
  <si>
    <t xml:space="preserve"> ул ул. Правды</t>
  </si>
  <si>
    <t>3 мкр.Заря-1 1 Газовый,14</t>
  </si>
  <si>
    <t>1 мкр.Заря-1 ул. Спрыгина</t>
  </si>
  <si>
    <t>ул. 1-й пр-д Д.Бедного</t>
  </si>
  <si>
    <t>9мкр.Заря-2 ул. Игристая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</si>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</sst>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164" fontId="0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"/>
  <sheetViews>
    <sheetView tabSelected="1" view="pageBreakPreview" zoomScale="85" zoomScaleNormal="100" zoomScaleSheetLayoutView="85" workbookViewId="0">
      <selection activeCell="E22" sqref="E22:F22"/>
    </sheetView>
  </sheetViews>
  <sheetFormatPr defaultRowHeight="15"/>
  <cols>
    <col min="1" max="1" width="10" style="29" customWidth="1"/>
    <col min="2" max="2" width="49.7109375" style="29" customWidth="1"/>
    <col min="3" max="3" width="18.42578125" style="29" customWidth="1"/>
    <col min="4" max="4" width="17.140625" style="29" customWidth="1"/>
    <col min="5" max="5" width="29.5703125" style="29" customWidth="1"/>
    <col min="6" max="6" width="17.85546875" style="29" customWidth="1"/>
    <col min="7" max="7" width="11.140625" style="29" customWidth="1"/>
    <col min="8" max="8" width="21.5703125" style="29" customWidth="1"/>
  </cols>
  <sheetData>
    <row r="2" spans="1:8">
      <c r="A2" s="42" t="s">
        <v>0</v>
      </c>
      <c r="B2" s="42"/>
      <c r="C2" s="42"/>
      <c r="D2" s="42"/>
      <c r="E2" s="42"/>
      <c r="F2" s="42"/>
      <c r="G2" s="42"/>
      <c r="H2" s="42"/>
    </row>
    <row r="3" spans="1:8">
      <c r="A3" s="1">
        <v>1</v>
      </c>
      <c r="B3" s="3" t="s">
        <v>7</v>
      </c>
      <c r="C3" s="53" t="s">
        <v>39</v>
      </c>
      <c r="D3" s="53"/>
      <c r="E3" s="53"/>
      <c r="F3" s="53"/>
      <c r="G3" s="53"/>
      <c r="H3" s="53"/>
    </row>
    <row r="4" spans="1:8">
      <c r="A4" s="1"/>
      <c r="B4" s="3"/>
      <c r="C4" s="4" t="s">
        <v>49</v>
      </c>
      <c r="D4" s="5" t="s">
        <v>55</v>
      </c>
      <c r="E4" s="5" t="s">
        <v>61</v>
      </c>
      <c r="F4" s="5"/>
      <c r="G4" s="5"/>
      <c r="H4" s="6"/>
    </row>
    <row r="5" spans="1:8">
      <c r="A5" s="1"/>
      <c r="B5" s="3"/>
      <c r="C5" s="4" t="s">
        <v>50</v>
      </c>
      <c r="D5" s="5" t="s">
        <v>55</v>
      </c>
      <c r="E5" s="5" t="s">
        <v>56</v>
      </c>
      <c r="F5" s="5"/>
      <c r="G5" s="5"/>
      <c r="H5" s="6"/>
    </row>
    <row r="6" spans="1:8">
      <c r="A6" s="1"/>
      <c r="B6" s="3"/>
      <c r="C6" s="4" t="s">
        <v>51</v>
      </c>
      <c r="D6" s="5" t="s">
        <v>57</v>
      </c>
      <c r="E6" s="5" t="s">
        <v>62</v>
      </c>
      <c r="F6" s="5"/>
      <c r="G6" s="5"/>
      <c r="H6" s="6"/>
    </row>
    <row r="7" spans="1:8">
      <c r="A7" s="1"/>
      <c r="B7" s="3"/>
      <c r="C7" s="4" t="s">
        <v>52</v>
      </c>
      <c r="D7" s="5" t="s">
        <v>57</v>
      </c>
      <c r="E7" s="5" t="s">
        <v>60</v>
      </c>
      <c r="F7" s="5"/>
      <c r="G7" s="5"/>
      <c r="H7" s="6"/>
    </row>
    <row r="8" spans="1:8">
      <c r="A8" s="1"/>
      <c r="B8" s="3"/>
      <c r="C8" s="4" t="s">
        <v>53</v>
      </c>
      <c r="D8" s="5" t="s">
        <v>55</v>
      </c>
      <c r="E8" s="5" t="s">
        <v>59</v>
      </c>
      <c r="F8" s="5"/>
      <c r="G8" s="5"/>
      <c r="H8" s="6"/>
    </row>
    <row r="9" spans="1:8">
      <c r="A9" s="1"/>
      <c r="B9" s="3"/>
      <c r="C9" s="4" t="s">
        <v>54</v>
      </c>
      <c r="D9" s="5" t="s">
        <v>55</v>
      </c>
      <c r="E9" s="5" t="s">
        <v>58</v>
      </c>
      <c r="F9" s="5"/>
      <c r="G9" s="5"/>
      <c r="H9" s="6"/>
    </row>
    <row r="10" spans="1:8">
      <c r="A10" s="1">
        <v>2</v>
      </c>
      <c r="B10" s="3" t="s">
        <v>12</v>
      </c>
      <c r="C10" s="7"/>
      <c r="D10" s="8"/>
      <c r="E10" s="8"/>
      <c r="F10" s="8"/>
      <c r="G10" s="8"/>
      <c r="H10" s="9"/>
    </row>
    <row r="11" spans="1:8" hidden="1">
      <c r="A11" s="1">
        <v>3</v>
      </c>
      <c r="B11" s="3" t="s">
        <v>13</v>
      </c>
      <c r="C11" s="53"/>
      <c r="D11" s="53"/>
      <c r="E11" s="53"/>
      <c r="F11" s="53"/>
      <c r="G11" s="53"/>
      <c r="H11" s="53"/>
    </row>
    <row r="12" spans="1:8" hidden="1">
      <c r="A12" s="1">
        <v>4</v>
      </c>
      <c r="B12" s="3" t="s">
        <v>14</v>
      </c>
      <c r="C12" s="50" t="s">
        <v>16</v>
      </c>
      <c r="D12" s="50"/>
      <c r="E12" s="50"/>
      <c r="F12" s="50"/>
      <c r="G12" s="50"/>
      <c r="H12" s="50"/>
    </row>
    <row r="13" spans="1:8" ht="30" hidden="1">
      <c r="A13" s="1">
        <v>5</v>
      </c>
      <c r="B13" s="10" t="s">
        <v>15</v>
      </c>
      <c r="C13" s="50" t="s">
        <v>16</v>
      </c>
      <c r="D13" s="50"/>
      <c r="E13" s="50"/>
      <c r="F13" s="50"/>
      <c r="G13" s="50"/>
      <c r="H13" s="50"/>
    </row>
    <row r="14" spans="1:8" ht="39" customHeight="1">
      <c r="A14" s="1">
        <v>3</v>
      </c>
      <c r="B14" s="11" t="s">
        <v>1</v>
      </c>
      <c r="C14" s="57" t="s">
        <v>38</v>
      </c>
      <c r="D14" s="58"/>
      <c r="E14" s="58"/>
      <c r="F14" s="58"/>
      <c r="G14" s="58"/>
      <c r="H14" s="59"/>
    </row>
    <row r="15" spans="1:8" ht="60" customHeight="1">
      <c r="A15" s="1">
        <v>4</v>
      </c>
      <c r="B15" s="12" t="s">
        <v>2</v>
      </c>
      <c r="C15" s="57" t="s">
        <v>66</v>
      </c>
      <c r="D15" s="58"/>
      <c r="E15" s="58"/>
      <c r="F15" s="58"/>
      <c r="G15" s="58"/>
      <c r="H15" s="59"/>
    </row>
    <row r="16" spans="1:8" ht="38.25" customHeight="1">
      <c r="A16" s="52">
        <v>5</v>
      </c>
      <c r="B16" s="50" t="s">
        <v>3</v>
      </c>
      <c r="C16" s="13" t="s">
        <v>4</v>
      </c>
      <c r="D16" s="13" t="s">
        <v>5</v>
      </c>
      <c r="E16" s="13" t="s">
        <v>6</v>
      </c>
      <c r="F16" s="14" t="s">
        <v>44</v>
      </c>
      <c r="G16" s="14" t="s">
        <v>45</v>
      </c>
      <c r="H16" s="13" t="s">
        <v>22</v>
      </c>
    </row>
    <row r="17" spans="1:8">
      <c r="A17" s="52"/>
      <c r="B17" s="50"/>
      <c r="C17" s="2" t="s">
        <v>40</v>
      </c>
      <c r="D17" s="15" t="s">
        <v>41</v>
      </c>
      <c r="E17" s="15" t="s">
        <v>42</v>
      </c>
      <c r="F17" s="60">
        <v>5175.5300183999998</v>
      </c>
      <c r="G17" s="60">
        <f>F17/1.22</f>
        <v>4242.2377200000001</v>
      </c>
      <c r="H17" s="34" t="str">
        <f>E18</f>
        <v>4 кв. 2026 г.</v>
      </c>
    </row>
    <row r="18" spans="1:8">
      <c r="A18" s="52"/>
      <c r="B18" s="50"/>
      <c r="C18" s="2" t="s">
        <v>43</v>
      </c>
      <c r="D18" s="15" t="s">
        <v>42</v>
      </c>
      <c r="E18" s="15" t="s">
        <v>42</v>
      </c>
      <c r="F18" s="61"/>
      <c r="G18" s="61"/>
      <c r="H18" s="35"/>
    </row>
    <row r="19" spans="1:8">
      <c r="A19" s="52"/>
      <c r="B19" s="50"/>
      <c r="C19" s="2"/>
      <c r="D19" s="15"/>
      <c r="E19" s="15"/>
      <c r="F19" s="16"/>
      <c r="G19" s="17"/>
      <c r="H19" s="36"/>
    </row>
    <row r="20" spans="1:8" ht="30">
      <c r="A20" s="1">
        <v>6</v>
      </c>
      <c r="B20" s="10" t="s">
        <v>8</v>
      </c>
      <c r="C20" s="53" t="s">
        <v>63</v>
      </c>
      <c r="D20" s="53"/>
      <c r="E20" s="53"/>
      <c r="F20" s="53"/>
      <c r="G20" s="53"/>
      <c r="H20" s="53"/>
    </row>
    <row r="21" spans="1:8" ht="45">
      <c r="A21" s="34">
        <v>7</v>
      </c>
      <c r="B21" s="31" t="s">
        <v>9</v>
      </c>
      <c r="C21" s="37" t="s">
        <v>34</v>
      </c>
      <c r="D21" s="38"/>
      <c r="E21" s="37" t="s">
        <v>47</v>
      </c>
      <c r="F21" s="38"/>
      <c r="G21" s="18" t="s">
        <v>35</v>
      </c>
      <c r="H21" s="19" t="s">
        <v>46</v>
      </c>
    </row>
    <row r="22" spans="1:8" ht="94.5" customHeight="1">
      <c r="A22" s="36"/>
      <c r="B22" s="33"/>
      <c r="C22" s="37"/>
      <c r="D22" s="38"/>
      <c r="E22" s="37"/>
      <c r="F22" s="38"/>
      <c r="G22" s="20">
        <v>231</v>
      </c>
      <c r="H22" s="30">
        <f>F17</f>
        <v>5175.5300183999998</v>
      </c>
    </row>
    <row r="23" spans="1:8" ht="15" customHeight="1">
      <c r="A23" s="1">
        <v>8</v>
      </c>
      <c r="B23" s="12" t="s">
        <v>10</v>
      </c>
      <c r="C23" s="46" t="s">
        <v>36</v>
      </c>
      <c r="D23" s="47"/>
      <c r="E23" s="47"/>
      <c r="F23" s="47"/>
      <c r="G23" s="47"/>
      <c r="H23" s="48"/>
    </row>
    <row r="24" spans="1:8">
      <c r="A24" s="1">
        <v>9</v>
      </c>
      <c r="B24" s="12" t="s">
        <v>11</v>
      </c>
      <c r="C24" s="49" t="s">
        <v>37</v>
      </c>
      <c r="D24" s="49"/>
      <c r="E24" s="49"/>
      <c r="F24" s="49"/>
      <c r="G24" s="49"/>
      <c r="H24" s="49"/>
    </row>
    <row r="25" spans="1:8" ht="126.75" customHeight="1">
      <c r="A25" s="1">
        <v>10</v>
      </c>
      <c r="B25" s="10" t="s">
        <v>23</v>
      </c>
      <c r="C25" s="54" t="s">
        <v>27</v>
      </c>
      <c r="D25" s="55"/>
      <c r="E25" s="55"/>
      <c r="F25" s="55"/>
      <c r="G25" s="55"/>
      <c r="H25" s="56"/>
    </row>
    <row r="26" spans="1:8" ht="75">
      <c r="A26" s="1">
        <v>11</v>
      </c>
      <c r="B26" s="10" t="s">
        <v>24</v>
      </c>
      <c r="C26" s="39" t="s">
        <v>28</v>
      </c>
      <c r="D26" s="40"/>
      <c r="E26" s="40"/>
      <c r="F26" s="40"/>
      <c r="G26" s="40"/>
      <c r="H26" s="41"/>
    </row>
    <row r="27" spans="1:8" ht="60" customHeight="1">
      <c r="A27" s="44">
        <v>12</v>
      </c>
      <c r="B27" s="43" t="s">
        <v>32</v>
      </c>
      <c r="C27" s="51" t="s">
        <v>18</v>
      </c>
      <c r="D27" s="51"/>
      <c r="E27" s="51"/>
      <c r="F27" s="51" t="s">
        <v>17</v>
      </c>
      <c r="G27" s="51"/>
      <c r="H27" s="51"/>
    </row>
    <row r="28" spans="1:8">
      <c r="A28" s="44"/>
      <c r="B28" s="43"/>
      <c r="C28" s="45" t="s">
        <v>63</v>
      </c>
      <c r="D28" s="45"/>
      <c r="E28" s="45"/>
      <c r="F28" s="45" t="s">
        <v>63</v>
      </c>
      <c r="G28" s="45"/>
      <c r="H28" s="45"/>
    </row>
    <row r="29" spans="1:8" ht="30">
      <c r="A29" s="21">
        <v>13</v>
      </c>
      <c r="B29" s="22" t="s">
        <v>19</v>
      </c>
      <c r="C29" s="45" t="s">
        <v>48</v>
      </c>
      <c r="D29" s="45"/>
      <c r="E29" s="45"/>
      <c r="F29" s="45"/>
      <c r="G29" s="45"/>
      <c r="H29" s="45"/>
    </row>
    <row r="30" spans="1:8">
      <c r="A30" s="34">
        <v>14</v>
      </c>
      <c r="B30" s="31" t="s">
        <v>20</v>
      </c>
      <c r="C30" s="2" t="s">
        <v>49</v>
      </c>
      <c r="D30" s="2" t="s">
        <v>55</v>
      </c>
      <c r="E30" s="6" t="s">
        <v>61</v>
      </c>
      <c r="F30" s="23">
        <v>84.86</v>
      </c>
      <c r="G30" s="24"/>
      <c r="H30" s="23"/>
    </row>
    <row r="31" spans="1:8">
      <c r="A31" s="35"/>
      <c r="B31" s="32"/>
      <c r="C31" s="2" t="s">
        <v>50</v>
      </c>
      <c r="D31" s="2" t="s">
        <v>55</v>
      </c>
      <c r="E31" s="6" t="s">
        <v>56</v>
      </c>
      <c r="F31" s="23">
        <v>125.5</v>
      </c>
      <c r="G31" s="24"/>
      <c r="H31" s="23"/>
    </row>
    <row r="32" spans="1:8">
      <c r="A32" s="35"/>
      <c r="B32" s="32"/>
      <c r="C32" s="2" t="s">
        <v>51</v>
      </c>
      <c r="D32" s="2" t="s">
        <v>57</v>
      </c>
      <c r="E32" s="6" t="s">
        <v>62</v>
      </c>
      <c r="F32" s="23">
        <v>8.1300000000000008</v>
      </c>
      <c r="G32" s="24"/>
      <c r="H32" s="23"/>
    </row>
    <row r="33" spans="1:8">
      <c r="A33" s="35"/>
      <c r="B33" s="32"/>
      <c r="C33" s="2" t="s">
        <v>52</v>
      </c>
      <c r="D33" s="2" t="s">
        <v>57</v>
      </c>
      <c r="E33" s="6" t="s">
        <v>60</v>
      </c>
      <c r="F33" s="23">
        <v>47.62</v>
      </c>
      <c r="G33" s="24"/>
      <c r="H33" s="23"/>
    </row>
    <row r="34" spans="1:8">
      <c r="A34" s="35"/>
      <c r="B34" s="32"/>
      <c r="C34" s="2" t="s">
        <v>53</v>
      </c>
      <c r="D34" s="2" t="s">
        <v>55</v>
      </c>
      <c r="E34" s="6" t="s">
        <v>59</v>
      </c>
      <c r="F34" s="23">
        <v>70.98</v>
      </c>
      <c r="G34" s="24"/>
      <c r="H34" s="23"/>
    </row>
    <row r="35" spans="1:8" ht="18.75" customHeight="1">
      <c r="A35" s="36"/>
      <c r="B35" s="33"/>
      <c r="C35" s="2" t="s">
        <v>54</v>
      </c>
      <c r="D35" s="2" t="s">
        <v>55</v>
      </c>
      <c r="E35" s="6" t="s">
        <v>58</v>
      </c>
      <c r="F35" s="25">
        <v>17.04</v>
      </c>
      <c r="G35" s="26"/>
      <c r="H35" s="27"/>
    </row>
    <row r="36" spans="1:8" ht="75">
      <c r="A36" s="1">
        <v>15</v>
      </c>
      <c r="B36" s="28" t="s">
        <v>25</v>
      </c>
      <c r="C36" s="54" t="s">
        <v>64</v>
      </c>
      <c r="D36" s="55"/>
      <c r="E36" s="55"/>
      <c r="F36" s="55"/>
      <c r="G36" s="55"/>
      <c r="H36" s="56"/>
    </row>
    <row r="37" spans="1:8" ht="165">
      <c r="A37" s="1">
        <v>16</v>
      </c>
      <c r="B37" s="28" t="s">
        <v>21</v>
      </c>
      <c r="C37" s="54" t="s">
        <v>29</v>
      </c>
      <c r="D37" s="55"/>
      <c r="E37" s="55"/>
      <c r="F37" s="55"/>
      <c r="G37" s="55"/>
      <c r="H37" s="56"/>
    </row>
    <row r="38" spans="1:8" ht="105" hidden="1">
      <c r="A38" s="1">
        <v>21</v>
      </c>
      <c r="B38" s="28" t="s">
        <v>26</v>
      </c>
      <c r="C38" s="53"/>
      <c r="D38" s="53"/>
      <c r="E38" s="53"/>
      <c r="F38" s="53"/>
      <c r="G38" s="53"/>
      <c r="H38" s="53"/>
    </row>
    <row r="39" spans="1:8" ht="165">
      <c r="A39" s="2">
        <v>17</v>
      </c>
      <c r="B39" s="28" t="s">
        <v>30</v>
      </c>
      <c r="C39" s="39" t="s">
        <v>65</v>
      </c>
      <c r="D39" s="40"/>
      <c r="E39" s="40"/>
      <c r="F39" s="40"/>
      <c r="G39" s="40"/>
      <c r="H39" s="41"/>
    </row>
    <row r="40" spans="1:8" ht="135">
      <c r="A40" s="1">
        <v>18</v>
      </c>
      <c r="B40" s="28" t="s">
        <v>31</v>
      </c>
      <c r="C40" s="39" t="s">
        <v>33</v>
      </c>
      <c r="D40" s="40"/>
      <c r="E40" s="40"/>
      <c r="F40" s="40"/>
      <c r="G40" s="40"/>
      <c r="H40" s="41"/>
    </row>
  </sheetData>
  <mergeCells count="37">
    <mergeCell ref="C36:H36"/>
    <mergeCell ref="C37:H37"/>
    <mergeCell ref="C29:H29"/>
    <mergeCell ref="C3:H3"/>
    <mergeCell ref="C25:H25"/>
    <mergeCell ref="C26:H26"/>
    <mergeCell ref="C14:H14"/>
    <mergeCell ref="C15:H15"/>
    <mergeCell ref="C20:H20"/>
    <mergeCell ref="C11:H11"/>
    <mergeCell ref="F17:F18"/>
    <mergeCell ref="G17:G18"/>
    <mergeCell ref="C39:H39"/>
    <mergeCell ref="C40:H40"/>
    <mergeCell ref="A2:H2"/>
    <mergeCell ref="B27:B28"/>
    <mergeCell ref="A27:A28"/>
    <mergeCell ref="C28:E28"/>
    <mergeCell ref="F28:H28"/>
    <mergeCell ref="C23:H23"/>
    <mergeCell ref="C24:H24"/>
    <mergeCell ref="C13:H13"/>
    <mergeCell ref="C12:H12"/>
    <mergeCell ref="C27:E27"/>
    <mergeCell ref="F27:H27"/>
    <mergeCell ref="A16:A19"/>
    <mergeCell ref="C38:H38"/>
    <mergeCell ref="B16:B19"/>
    <mergeCell ref="B30:B35"/>
    <mergeCell ref="A30:A35"/>
    <mergeCell ref="A21:A22"/>
    <mergeCell ref="B21:B22"/>
    <mergeCell ref="H17:H19"/>
    <mergeCell ref="C21:D21"/>
    <mergeCell ref="C22:D22"/>
    <mergeCell ref="E21:F21"/>
    <mergeCell ref="E22:F2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2026-04-22T08:53:04Z</dcterms:modified>
</cp:coreProperties>
</file>